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BU - DfA-Tool 2.0_EU/01_Ausschreibungsunterlagen/Teilnahmewettbewerb/Entwurf/"/>
    </mc:Choice>
  </mc:AlternateContent>
  <xr:revisionPtr revIDLastSave="574" documentId="8_{FA7C6E12-4C7D-4F8C-9043-E4EF30FCF28B}" xr6:coauthVersionLast="47" xr6:coauthVersionMax="47" xr10:uidLastSave="{961793B3-B8F1-4C4B-8ADB-C941FA612229}"/>
  <bookViews>
    <workbookView xWindow="-28920" yWindow="-120" windowWidth="29040" windowHeight="15720" xr2:uid="{00000000-000D-0000-FFFF-FFFF00000000}"/>
  </bookViews>
  <sheets>
    <sheet name="Preisblatt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4" l="1"/>
  <c r="F15" i="4"/>
  <c r="F8" i="4"/>
  <c r="C27" i="4"/>
  <c r="F24" i="4" l="1"/>
</calcChain>
</file>

<file path=xl/sharedStrings.xml><?xml version="1.0" encoding="utf-8"?>
<sst xmlns="http://schemas.openxmlformats.org/spreadsheetml/2006/main" count="21" uniqueCount="20">
  <si>
    <t>Preisblatt</t>
  </si>
  <si>
    <t>Ausschreibung „Wartung und Weiterentwicklung des DfA-Tools“</t>
  </si>
  <si>
    <t>Alle Preise sind in € exkl. Mehrwertsteuer anzugeben.
Die rot hinterlegten Felder sind auszufüllen.
Bei Bedarf können weitere Zeilen hinzugefügt werden.</t>
  </si>
  <si>
    <t>Bieter:</t>
  </si>
  <si>
    <t>1. Transition / Wissensübernahme: Übernahme und Einarbeitung in bestehende Anwendung</t>
  </si>
  <si>
    <t>Pos.</t>
  </si>
  <si>
    <t>Funktion / bezeichnung / ToDo</t>
  </si>
  <si>
    <t>einmalige Kosten</t>
  </si>
  <si>
    <t>2. Modul 1 - Wartung, Pflege und Support</t>
  </si>
  <si>
    <t>pauschale Kosten pro Monat</t>
  </si>
  <si>
    <t>Servicezeit von Montag - Freitag von 8:00 bis 17:00 Uhr</t>
  </si>
  <si>
    <t>3. Modul 2 - Weiterentwicklungskontingent</t>
  </si>
  <si>
    <t xml:space="preserve">Pos. </t>
  </si>
  <si>
    <t>Bezeichnung / ToDo</t>
  </si>
  <si>
    <t>Beteiligte (Funktion)</t>
  </si>
  <si>
    <t>Stundensatz in €</t>
  </si>
  <si>
    <t>geschätzter Aufwand in Stunden pro Jahr</t>
  </si>
  <si>
    <t>Betrag pro Jahr</t>
  </si>
  <si>
    <t>Kontingent für Entwicklungsleistungen (Abruf nach Aufwand)</t>
  </si>
  <si>
    <t>Gesamtpreis für 8 Jahre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</si>
</sst>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DCDB"/>
        <bgColor rgb="FF000000"/>
      </patternFill>
    </fill>
    <fill>
      <patternFill patternType="solid">
        <fgColor theme="0" tint="-0.14999847407452621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0" fontId="8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" fillId="0" borderId="0" xfId="2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vertical="center" wrapText="1"/>
      <protection locked="0"/>
    </xf>
    <xf numFmtId="0" fontId="5" fillId="0" borderId="0" xfId="2" applyFont="1" applyAlignment="1" applyProtection="1">
      <alignment horizontal="right" vertical="center" wrapText="1"/>
      <protection locked="0"/>
    </xf>
    <xf numFmtId="0" fontId="3" fillId="2" borderId="0" xfId="0" applyFont="1" applyFill="1" applyProtection="1">
      <protection locked="0"/>
    </xf>
    <xf numFmtId="44" fontId="6" fillId="2" borderId="0" xfId="0" applyNumberFormat="1" applyFont="1" applyFill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44" fontId="4" fillId="3" borderId="1" xfId="1" applyFont="1" applyFill="1" applyBorder="1" applyProtection="1">
      <protection locked="0"/>
    </xf>
    <xf numFmtId="44" fontId="4" fillId="3" borderId="1" xfId="0" applyNumberFormat="1" applyFont="1" applyFill="1" applyBorder="1" applyProtection="1">
      <protection locked="0"/>
    </xf>
    <xf numFmtId="44" fontId="4" fillId="0" borderId="0" xfId="0" applyNumberFormat="1" applyFont="1" applyProtection="1">
      <protection locked="0"/>
    </xf>
    <xf numFmtId="0" fontId="12" fillId="2" borderId="0" xfId="0" applyFont="1" applyFill="1" applyProtection="1"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4" fillId="0" borderId="1" xfId="0" applyFont="1" applyBorder="1" applyAlignment="1">
      <alignment horizontal="center"/>
    </xf>
    <xf numFmtId="0" fontId="14" fillId="4" borderId="1" xfId="0" applyFont="1" applyFill="1" applyBorder="1"/>
    <xf numFmtId="0" fontId="14" fillId="5" borderId="1" xfId="0" applyFont="1" applyFill="1" applyBorder="1"/>
    <xf numFmtId="0" fontId="3" fillId="2" borderId="4" xfId="0" applyFont="1" applyFill="1" applyBorder="1" applyProtection="1">
      <protection locked="0"/>
    </xf>
    <xf numFmtId="44" fontId="3" fillId="2" borderId="6" xfId="0" applyNumberFormat="1" applyFont="1" applyFill="1" applyBorder="1" applyProtection="1">
      <protection locked="0"/>
    </xf>
    <xf numFmtId="164" fontId="14" fillId="4" borderId="1" xfId="0" applyNumberFormat="1" applyFont="1" applyFill="1" applyBorder="1"/>
    <xf numFmtId="164" fontId="14" fillId="5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wrapText="1"/>
    </xf>
    <xf numFmtId="0" fontId="4" fillId="3" borderId="7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10" fillId="0" borderId="0" xfId="2" applyFont="1" applyAlignment="1" applyProtection="1">
      <alignment horizontal="center" vertical="center" wrapText="1"/>
      <protection locked="0"/>
    </xf>
    <xf numFmtId="0" fontId="9" fillId="0" borderId="0" xfId="2" applyFont="1" applyAlignment="1" applyProtection="1">
      <alignment horizontal="center" vertical="center" wrapText="1"/>
      <protection locked="0"/>
    </xf>
    <xf numFmtId="0" fontId="2" fillId="0" borderId="0" xfId="2" applyAlignment="1" applyProtection="1">
      <alignment horizontal="left" vertical="center" wrapText="1"/>
      <protection locked="0"/>
    </xf>
    <xf numFmtId="0" fontId="5" fillId="3" borderId="4" xfId="2" applyFont="1" applyFill="1" applyBorder="1" applyAlignment="1" applyProtection="1">
      <alignment horizontal="center" vertical="center" wrapText="1"/>
      <protection locked="0"/>
    </xf>
    <xf numFmtId="0" fontId="5" fillId="3" borderId="5" xfId="2" applyFont="1" applyFill="1" applyBorder="1" applyAlignment="1" applyProtection="1">
      <alignment horizontal="center" vertical="center" wrapText="1"/>
      <protection locked="0"/>
    </xf>
    <xf numFmtId="0" fontId="5" fillId="3" borderId="6" xfId="2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/>
      <protection locked="0"/>
    </xf>
  </cellXfs>
  <cellStyles count="3">
    <cellStyle name="Standard" xfId="0" builtinId="0"/>
    <cellStyle name="Standard 2" xfId="2" xr:uid="{00000000-0005-0000-0000-000001000000}"/>
    <cellStyle name="Währung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tabSelected="1" zoomScale="90" zoomScaleNormal="90" workbookViewId="0">
      <selection activeCell="D29" sqref="D29"/>
    </sheetView>
  </sheetViews>
  <sheetFormatPr baseColWidth="10" defaultColWidth="11.28515625" defaultRowHeight="12.75" x14ac:dyDescent="0.2"/>
  <cols>
    <col min="1" max="1" width="10.5703125" style="2" customWidth="1"/>
    <col min="2" max="2" width="67.5703125" style="2" customWidth="1"/>
    <col min="3" max="3" width="35" style="2" customWidth="1"/>
    <col min="4" max="4" width="24.42578125" style="2" customWidth="1"/>
    <col min="5" max="5" width="39.140625" style="2" customWidth="1"/>
    <col min="6" max="6" width="36.7109375" style="2" customWidth="1"/>
    <col min="7" max="7" width="20.28515625" style="2" customWidth="1"/>
    <col min="8" max="16384" width="11.28515625" style="2"/>
  </cols>
  <sheetData>
    <row r="1" spans="1:7" ht="20.25" x14ac:dyDescent="0.3">
      <c r="A1" s="1"/>
    </row>
    <row r="2" spans="1:7" ht="25.15" customHeight="1" x14ac:dyDescent="0.2">
      <c r="A2" s="40" t="s">
        <v>0</v>
      </c>
      <c r="B2" s="40"/>
      <c r="C2" s="40"/>
      <c r="D2" s="40"/>
      <c r="E2" s="40"/>
      <c r="F2" s="40"/>
    </row>
    <row r="3" spans="1:7" ht="22.15" customHeight="1" x14ac:dyDescent="0.2">
      <c r="A3" s="41" t="s">
        <v>1</v>
      </c>
      <c r="B3" s="41"/>
      <c r="C3" s="41"/>
      <c r="D3" s="41"/>
      <c r="E3" s="41"/>
      <c r="F3" s="41"/>
      <c r="G3" s="3"/>
    </row>
    <row r="4" spans="1:7" ht="22.15" customHeight="1" x14ac:dyDescent="0.2">
      <c r="A4" s="4"/>
      <c r="B4" s="4"/>
      <c r="C4" s="4"/>
      <c r="D4" s="4"/>
      <c r="E4" s="4"/>
      <c r="F4" s="4"/>
      <c r="G4" s="3"/>
    </row>
    <row r="5" spans="1:7" ht="43.5" customHeight="1" thickBot="1" x14ac:dyDescent="0.25">
      <c r="A5" s="5"/>
      <c r="B5" s="42" t="s">
        <v>2</v>
      </c>
      <c r="C5" s="42"/>
      <c r="D5" s="42"/>
      <c r="E5" s="42"/>
      <c r="F5" s="42"/>
      <c r="G5" s="6"/>
    </row>
    <row r="6" spans="1:7" ht="22.15" customHeight="1" thickBot="1" x14ac:dyDescent="0.25">
      <c r="A6" s="5"/>
      <c r="B6" s="7" t="s">
        <v>3</v>
      </c>
      <c r="C6" s="43"/>
      <c r="D6" s="44"/>
      <c r="E6" s="44"/>
      <c r="F6" s="45"/>
      <c r="G6" s="6"/>
    </row>
    <row r="7" spans="1:7" ht="21.75" customHeight="1" x14ac:dyDescent="0.2">
      <c r="A7" s="5"/>
      <c r="B7" s="7"/>
      <c r="C7" s="7"/>
      <c r="D7" s="7"/>
      <c r="E7" s="7"/>
      <c r="F7" s="7"/>
      <c r="G7" s="6"/>
    </row>
    <row r="8" spans="1:7" ht="18" x14ac:dyDescent="0.25">
      <c r="A8" s="15" t="s">
        <v>4</v>
      </c>
      <c r="B8" s="8"/>
      <c r="C8" s="8"/>
      <c r="D8" s="8"/>
      <c r="E8" s="8"/>
      <c r="F8" s="9">
        <f>F10+F11+F12+F13</f>
        <v>0</v>
      </c>
    </row>
    <row r="9" spans="1:7" x14ac:dyDescent="0.2">
      <c r="A9" s="10" t="s">
        <v>5</v>
      </c>
      <c r="B9" s="46" t="s">
        <v>6</v>
      </c>
      <c r="C9" s="46"/>
      <c r="D9" s="46"/>
      <c r="E9" s="16"/>
      <c r="F9" s="17" t="s">
        <v>7</v>
      </c>
    </row>
    <row r="10" spans="1:7" ht="15" customHeight="1" x14ac:dyDescent="0.2">
      <c r="A10" s="18">
        <v>1</v>
      </c>
      <c r="B10" s="34"/>
      <c r="C10" s="35"/>
      <c r="D10" s="35"/>
      <c r="E10" s="36"/>
      <c r="F10" s="12"/>
    </row>
    <row r="11" spans="1:7" ht="15" customHeight="1" x14ac:dyDescent="0.2">
      <c r="A11" s="19">
        <v>2</v>
      </c>
      <c r="B11" s="34"/>
      <c r="C11" s="35"/>
      <c r="D11" s="35"/>
      <c r="E11" s="36"/>
      <c r="F11" s="12"/>
    </row>
    <row r="12" spans="1:7" ht="15" customHeight="1" x14ac:dyDescent="0.2">
      <c r="A12" s="19">
        <v>3</v>
      </c>
      <c r="B12" s="34"/>
      <c r="C12" s="35"/>
      <c r="D12" s="35"/>
      <c r="E12" s="36"/>
      <c r="F12" s="12"/>
    </row>
    <row r="13" spans="1:7" ht="12.75" customHeight="1" x14ac:dyDescent="0.2">
      <c r="A13" s="18">
        <v>4</v>
      </c>
      <c r="B13" s="34"/>
      <c r="C13" s="35"/>
      <c r="D13" s="35"/>
      <c r="E13" s="36"/>
      <c r="F13" s="12"/>
    </row>
    <row r="14" spans="1:7" ht="12.75" customHeight="1" x14ac:dyDescent="0.25">
      <c r="A14" s="20"/>
      <c r="B14" s="21"/>
      <c r="C14" s="22"/>
      <c r="D14" s="14"/>
      <c r="E14" s="14"/>
      <c r="F14" s="14"/>
    </row>
    <row r="15" spans="1:7" ht="18" x14ac:dyDescent="0.25">
      <c r="A15" s="15" t="s">
        <v>8</v>
      </c>
      <c r="B15" s="8"/>
      <c r="C15" s="8"/>
      <c r="D15" s="8"/>
      <c r="E15" s="8"/>
      <c r="F15" s="9">
        <f>(F17+F18+F19+F20)*48</f>
        <v>0</v>
      </c>
    </row>
    <row r="16" spans="1:7" x14ac:dyDescent="0.2">
      <c r="A16" s="10" t="s">
        <v>5</v>
      </c>
      <c r="B16" s="11"/>
      <c r="C16" s="11"/>
      <c r="D16" s="16"/>
      <c r="E16" s="17"/>
      <c r="F16" s="17" t="s">
        <v>9</v>
      </c>
    </row>
    <row r="17" spans="1:7" x14ac:dyDescent="0.2">
      <c r="A17" s="19">
        <v>1</v>
      </c>
      <c r="B17" s="37" t="s">
        <v>10</v>
      </c>
      <c r="C17" s="38"/>
      <c r="D17" s="38"/>
      <c r="E17" s="39"/>
      <c r="F17" s="13"/>
    </row>
    <row r="18" spans="1:7" x14ac:dyDescent="0.2">
      <c r="A18" s="18">
        <v>2</v>
      </c>
      <c r="B18" s="34"/>
      <c r="C18" s="35"/>
      <c r="D18" s="35"/>
      <c r="E18" s="36"/>
      <c r="F18" s="12"/>
    </row>
    <row r="19" spans="1:7" x14ac:dyDescent="0.2">
      <c r="A19" s="18">
        <v>3</v>
      </c>
      <c r="B19" s="34"/>
      <c r="C19" s="35"/>
      <c r="D19" s="35"/>
      <c r="E19" s="36"/>
      <c r="F19" s="12"/>
    </row>
    <row r="20" spans="1:7" x14ac:dyDescent="0.2">
      <c r="A20" s="18">
        <v>4</v>
      </c>
      <c r="B20" s="34"/>
      <c r="C20" s="35"/>
      <c r="D20" s="35"/>
      <c r="E20" s="36"/>
      <c r="F20" s="12"/>
    </row>
    <row r="22" spans="1:7" ht="18" x14ac:dyDescent="0.25">
      <c r="A22" s="15" t="s">
        <v>11</v>
      </c>
      <c r="B22" s="8"/>
      <c r="C22" s="8"/>
      <c r="D22" s="8"/>
      <c r="E22" s="8"/>
      <c r="F22" s="9">
        <f>F24*8</f>
        <v>0</v>
      </c>
    </row>
    <row r="23" spans="1:7" x14ac:dyDescent="0.2">
      <c r="A23" s="23" t="s">
        <v>12</v>
      </c>
      <c r="B23" s="24" t="s">
        <v>13</v>
      </c>
      <c r="C23" s="24" t="s">
        <v>14</v>
      </c>
      <c r="D23" s="23" t="s">
        <v>15</v>
      </c>
      <c r="E23" s="23" t="s">
        <v>16</v>
      </c>
      <c r="F23" s="23" t="s">
        <v>17</v>
      </c>
      <c r="G23" s="25"/>
    </row>
    <row r="24" spans="1:7" x14ac:dyDescent="0.2">
      <c r="A24" s="26">
        <v>1</v>
      </c>
      <c r="B24" s="28" t="s">
        <v>18</v>
      </c>
      <c r="C24" s="27"/>
      <c r="D24" s="31">
        <v>0</v>
      </c>
      <c r="E24" s="33">
        <v>400</v>
      </c>
      <c r="F24" s="32">
        <f>D24*E24</f>
        <v>0</v>
      </c>
      <c r="G24" s="25"/>
    </row>
    <row r="26" spans="1:7" ht="13.5" thickBot="1" x14ac:dyDescent="0.25"/>
    <row r="27" spans="1:7" ht="16.5" thickBot="1" x14ac:dyDescent="0.3">
      <c r="B27" s="29" t="s">
        <v>19</v>
      </c>
      <c r="C27" s="30">
        <f>F8+F15+F22</f>
        <v>0</v>
      </c>
    </row>
  </sheetData>
  <sheetProtection selectLockedCells="1"/>
  <mergeCells count="13">
    <mergeCell ref="B18:E18"/>
    <mergeCell ref="B19:E19"/>
    <mergeCell ref="B20:E20"/>
    <mergeCell ref="B17:E17"/>
    <mergeCell ref="A2:F2"/>
    <mergeCell ref="A3:F3"/>
    <mergeCell ref="B5:F5"/>
    <mergeCell ref="C6:F6"/>
    <mergeCell ref="B9:D9"/>
    <mergeCell ref="B10:E10"/>
    <mergeCell ref="B11:E11"/>
    <mergeCell ref="B12:E12"/>
    <mergeCell ref="B13:E13"/>
  </mergeCells>
  <phoneticPr fontId="11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69" fitToHeight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9e82a57-0a25-4aa0-961e-5eedcecad307">
      <UserInfo>
        <DisplayName/>
        <AccountId xsi:nil="true"/>
        <AccountType/>
      </UserInfo>
    </SharedWithUsers>
    <_Flow_SignoffStatus xmlns="535b1bac-b361-48db-a5e5-e8ab6f96f967" xsi:nil="true"/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  <lcf76f155ced4ddcb4097134ff3c332f xmlns="535b1bac-b361-48db-a5e5-e8ab6f96f967">
      <Terms xmlns="http://schemas.microsoft.com/office/infopath/2007/PartnerControls"/>
    </lcf76f155ced4ddcb4097134ff3c332f>
    <TaxCatchAll xmlns="49e82a57-0a25-4aa0-961e-5eedcecad30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8D0444-A3A9-49A4-966D-0FCDCD91BB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1ED4D3-C96D-4711-B2B5-DA631A5350F3}">
  <ds:schemaRefs>
    <ds:schemaRef ds:uri="http://schemas.microsoft.com/office/2006/metadata/properties"/>
    <ds:schemaRef ds:uri="http://schemas.microsoft.com/office/infopath/2007/PartnerControls"/>
    <ds:schemaRef ds:uri="49e82a57-0a25-4aa0-961e-5eedcecad307"/>
    <ds:schemaRef ds:uri="535b1bac-b361-48db-a5e5-e8ab6f96f967"/>
  </ds:schemaRefs>
</ds:datastoreItem>
</file>

<file path=customXml/itemProps3.xml><?xml version="1.0" encoding="utf-8"?>
<ds:datastoreItem xmlns:ds="http://schemas.openxmlformats.org/officeDocument/2006/customXml" ds:itemID="{39BEE1E4-8546-45D8-B383-8608A6DCD3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>HOCHBAHN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</dc:title>
  <dc:subject/>
  <dc:creator>vivian.wahrburg@hochbahn.de</dc:creator>
  <cp:keywords/>
  <dc:description/>
  <cp:lastModifiedBy>Kim Seibt</cp:lastModifiedBy>
  <cp:revision/>
  <dcterms:created xsi:type="dcterms:W3CDTF">2016-03-31T09:17:14Z</dcterms:created>
  <dcterms:modified xsi:type="dcterms:W3CDTF">2026-07-10T12:46:52Z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Order">
    <vt:r8>37400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  <property fmtid="{D5CDD505-2E9C-101B-9397-08002B2CF9AE}" pid="10" name="TriggerFlowInfo">
    <vt:lpwstr/>
  </property>
  <property fmtid="{D5CDD505-2E9C-101B-9397-08002B2CF9AE}" pid="11" name="Digitalsignieren?">
    <vt:bool>false</vt:bool>
  </property>
</Properties>
</file>